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6" windowWidth="23256" windowHeight="1287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G72" i="1" l="1"/>
  <c r="I66" i="1"/>
  <c r="I60" i="1"/>
  <c r="I54" i="1"/>
  <c r="E78" i="1"/>
  <c r="G78" i="1"/>
  <c r="G80" i="1" s="1"/>
  <c r="G79" i="1"/>
  <c r="G82" i="1"/>
  <c r="G87" i="1"/>
  <c r="G92" i="1"/>
  <c r="G93" i="1" l="1"/>
  <c r="G83" i="1"/>
  <c r="G88" i="1"/>
  <c r="G89" i="1" l="1"/>
  <c r="G90" i="1" s="1"/>
  <c r="G84" i="1"/>
  <c r="G85" i="1" s="1"/>
  <c r="I46" i="1" l="1"/>
  <c r="F19" i="1"/>
  <c r="G19" i="1" l="1"/>
  <c r="G22" i="1" s="1"/>
  <c r="G65" i="1" l="1"/>
  <c r="G67" i="1" s="1"/>
  <c r="G53" i="1"/>
  <c r="G55" i="1" s="1"/>
  <c r="G59" i="1"/>
  <c r="G61" i="1" s="1"/>
  <c r="G20" i="1"/>
  <c r="G102" i="1"/>
  <c r="G97" i="1"/>
  <c r="G40" i="1"/>
  <c r="G35" i="1"/>
  <c r="G30" i="1"/>
  <c r="G25" i="1"/>
  <c r="G62" i="1" l="1"/>
  <c r="G63" i="1" s="1"/>
  <c r="G68" i="1"/>
  <c r="G69" i="1" s="1"/>
  <c r="G56" i="1"/>
  <c r="G57" i="1"/>
  <c r="G21" i="1"/>
  <c r="G31" i="1"/>
  <c r="G103" i="1"/>
  <c r="G98" i="1"/>
  <c r="G47" i="1" l="1"/>
  <c r="G41" i="1"/>
  <c r="G42" i="1" s="1"/>
  <c r="G43" i="1" s="1"/>
  <c r="G36" i="1"/>
  <c r="G37" i="1" s="1"/>
  <c r="G38" i="1" s="1"/>
  <c r="G26" i="1"/>
  <c r="G27" i="1" s="1"/>
  <c r="G28" i="1" s="1"/>
  <c r="G32" i="1"/>
  <c r="G33" i="1" s="1"/>
  <c r="G99" i="1"/>
  <c r="G100" i="1" s="1"/>
  <c r="G94" i="1"/>
  <c r="G95" i="1" s="1"/>
  <c r="G104" i="1"/>
  <c r="G105" i="1" s="1"/>
  <c r="G48" i="1" l="1"/>
  <c r="G49" i="1" s="1"/>
</calcChain>
</file>

<file path=xl/sharedStrings.xml><?xml version="1.0" encoding="utf-8"?>
<sst xmlns="http://schemas.openxmlformats.org/spreadsheetml/2006/main" count="98" uniqueCount="54">
  <si>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</si>
  <si>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</si>
  <si>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</si>
  <si>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</si>
  <si>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</si>
  <si>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</si>
  <si>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</si>
  <si>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</si>
  <si>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</si>
  <si>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</si>
  <si>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</si>
  <si>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</si>
  <si>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</si>
  <si>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</si>
  <si>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</si>
  <si>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</si>
  <si>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</si>
  <si>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</si>
  <si>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</si>
  <si>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</si>
  <si>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</si>
  <si>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</si>
  <si>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</si>
  <si>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</si>
  <si>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</si>
  <si>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</si>
  <si>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</si>
  <si>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</si>
  <si>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</si>
  <si>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</si>
  <si>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</si>
  <si>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</si>
  <si>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</si>
  <si>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</si>
  <si>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</si>
  <si>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</si>
  <si>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На основании приказа об утверждении УНЦ №131 от 26.02.2024 г.</t>
  </si>
  <si>
    <t>Итого прямые затраты по смете в ценах 01.01.2023г.</t>
  </si>
  <si>
    <t xml:space="preserve">  Итого с дефлятором на 2026 год</t>
  </si>
  <si>
    <t>публ.26.09.2025</t>
  </si>
  <si>
    <t>Индекс-дефлятор на 2026 год (1,081*1,074*1,055)</t>
  </si>
  <si>
    <t xml:space="preserve">  НДС 22%</t>
  </si>
  <si>
    <t>Оборудование РУ-6 кВ, расположенное в здании распределительного пункта РП-34 инв. №864005096   находящийся по адресу: Смоленская область, г. Смоленск, ул. Фрунзе, д. 57, лит. 161, для филиала «Волго-Вятский» АО «Оборонэнерго»</t>
  </si>
  <si>
    <t>1 ячейка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</si>
  <si>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Смоленская обл.):   Ц1-119-1: В8 -1,09;</t>
  </si>
  <si>
    <t>УНЦ ячейки выключателя КРУ 6-35кВ, номинальный ток 1000А, номинальный ток отключения 20кА</t>
  </si>
  <si>
    <t>УНЦ В3-01-1</t>
  </si>
  <si>
    <t>ВСЕГО с  НДС</t>
  </si>
  <si>
    <t>Итого в ценах 01.01.2023г</t>
  </si>
  <si>
    <t>Индекс-дефлятор на 2027г  (1,081*1,074*1,055*1,041)</t>
  </si>
  <si>
    <t>Индекс-дефлятор на 2028г (1,081*1,074*1,055*1,041*1,041)</t>
  </si>
  <si>
    <t>Индекс-дефлятор на 2029г (1,081*1,074*1,055*1,041*1,041*1,041)</t>
  </si>
  <si>
    <t>ИТОГО ПО ГОДАМ РЕАЛИЗАЦИИ</t>
  </si>
  <si>
    <t>Итого с индексом-дефлятором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</si>
</sst>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6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108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quotePrefix="1" applyFont="1" applyBorder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20" fillId="4" borderId="4" xfId="0" applyFont="1" applyFill="1" applyBorder="1"/>
    <xf numFmtId="0" fontId="0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21" fillId="0" borderId="4" xfId="5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165" fontId="15" fillId="0" borderId="4" xfId="5" applyNumberFormat="1" applyFont="1" applyFill="1" applyBorder="1" applyAlignment="1">
      <alignment horizontal="right" vertical="top" wrapText="1"/>
    </xf>
    <xf numFmtId="0" fontId="15" fillId="0" borderId="5" xfId="5" applyFont="1" applyBorder="1" applyAlignment="1">
      <alignment horizontal="left" vertical="top" wrapText="1"/>
    </xf>
    <xf numFmtId="0" fontId="15" fillId="0" borderId="6" xfId="5" applyFont="1" applyBorder="1" applyAlignment="1">
      <alignment horizontal="left" vertical="top" wrapText="1"/>
    </xf>
    <xf numFmtId="0" fontId="15" fillId="0" borderId="7" xfId="5" applyFont="1" applyBorder="1" applyAlignment="1">
      <alignment horizontal="left" vertical="top" wrapText="1"/>
    </xf>
    <xf numFmtId="0" fontId="0" fillId="2" borderId="0" xfId="0" applyFill="1" applyBorder="1"/>
    <xf numFmtId="4" fontId="6" fillId="2" borderId="0" xfId="0" applyNumberFormat="1" applyFont="1" applyFill="1" applyBorder="1"/>
    <xf numFmtId="4" fontId="0" fillId="2" borderId="0" xfId="0" applyNumberFormat="1" applyFill="1" applyBorder="1"/>
    <xf numFmtId="0" fontId="6" fillId="2" borderId="0" xfId="0" applyFont="1" applyFill="1" applyBorder="1"/>
    <xf numFmtId="165" fontId="6" fillId="0" borderId="4" xfId="5" applyNumberFormat="1" applyFont="1" applyBorder="1" applyAlignment="1">
      <alignment horizontal="right" vertical="top" wrapText="1"/>
    </xf>
    <xf numFmtId="0" fontId="17" fillId="2" borderId="0" xfId="0" applyFont="1" applyFill="1" applyBorder="1" applyAlignment="1">
      <alignment horizontal="center" vertical="center" wrapText="1"/>
    </xf>
    <xf numFmtId="0" fontId="19" fillId="2" borderId="0" xfId="1" applyFont="1" applyFill="1" applyBorder="1" applyAlignment="1">
      <alignment horizontal="center" vertical="center"/>
    </xf>
    <xf numFmtId="0" fontId="15" fillId="0" borderId="0" xfId="0" applyFont="1"/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V107"/>
  <sheetViews>
    <sheetView showGridLines="0" tabSelected="1" topLeftCell="A17" zoomScale="80" zoomScaleNormal="80" workbookViewId="0">
      <selection activeCell="A57" sqref="A57:F57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9" width="14.77734375" style="6" customWidth="1"/>
    <col min="10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6" x14ac:dyDescent="0.3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75" t="s">
        <v>6</v>
      </c>
      <c r="B8" s="75"/>
      <c r="C8" s="75"/>
      <c r="D8" s="75"/>
      <c r="E8" s="75"/>
      <c r="F8" s="75"/>
      <c r="G8" s="75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62.4" customHeight="1" x14ac:dyDescent="0.35">
      <c r="A10" s="76" t="s">
        <v>42</v>
      </c>
      <c r="B10" s="77"/>
      <c r="C10" s="77"/>
      <c r="D10" s="77"/>
      <c r="E10" s="77"/>
      <c r="F10" s="77"/>
      <c r="G10" s="77"/>
      <c r="H10" s="24"/>
      <c r="I10" s="24"/>
    </row>
    <row r="11" spans="1:12" x14ac:dyDescent="0.25">
      <c r="A11" s="25"/>
      <c r="B11" s="78" t="s">
        <v>7</v>
      </c>
      <c r="C11" s="78"/>
      <c r="D11" s="78"/>
      <c r="E11" s="78"/>
      <c r="F11" s="78"/>
      <c r="G11" s="78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36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9" t="s">
        <v>8</v>
      </c>
      <c r="B15" s="79" t="s">
        <v>9</v>
      </c>
      <c r="C15" s="79" t="s">
        <v>10</v>
      </c>
      <c r="D15" s="79" t="s">
        <v>11</v>
      </c>
      <c r="E15" s="79" t="s">
        <v>12</v>
      </c>
      <c r="F15" s="79" t="s">
        <v>13</v>
      </c>
      <c r="G15" s="79" t="s">
        <v>14</v>
      </c>
    </row>
    <row r="16" spans="1:12" ht="36.75" customHeight="1" x14ac:dyDescent="0.25">
      <c r="A16" s="80"/>
      <c r="B16" s="80"/>
      <c r="C16" s="80"/>
      <c r="D16" s="80"/>
      <c r="E16" s="80"/>
      <c r="F16" s="80"/>
      <c r="G16" s="80"/>
    </row>
    <row r="17" spans="1:7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7" ht="13.8" x14ac:dyDescent="0.25">
      <c r="A18" s="68" t="s">
        <v>15</v>
      </c>
      <c r="B18" s="69"/>
      <c r="C18" s="69"/>
      <c r="D18" s="69"/>
      <c r="E18" s="69"/>
      <c r="F18" s="69"/>
      <c r="G18" s="70"/>
    </row>
    <row r="19" spans="1:7" s="34" customFormat="1" ht="49.2" customHeight="1" x14ac:dyDescent="0.3">
      <c r="A19" s="30">
        <v>1</v>
      </c>
      <c r="B19" s="31" t="s">
        <v>45</v>
      </c>
      <c r="C19" s="32" t="s">
        <v>46</v>
      </c>
      <c r="D19" s="30" t="s">
        <v>43</v>
      </c>
      <c r="E19" s="30">
        <v>14</v>
      </c>
      <c r="F19" s="33">
        <f>2222.1*1000</f>
        <v>2222100</v>
      </c>
      <c r="G19" s="33">
        <f t="shared" ref="G19" si="0">F19*E19</f>
        <v>31109400</v>
      </c>
    </row>
    <row r="20" spans="1:7" s="39" customFormat="1" x14ac:dyDescent="0.25">
      <c r="A20" s="30"/>
      <c r="B20" s="36"/>
      <c r="C20" s="36"/>
      <c r="D20" s="37"/>
      <c r="E20" s="37"/>
      <c r="F20" s="38" t="s">
        <v>17</v>
      </c>
      <c r="G20" s="38">
        <f>SUM(G19:G19)</f>
        <v>31109400</v>
      </c>
    </row>
    <row r="21" spans="1:7" ht="15.75" customHeight="1" x14ac:dyDescent="0.25">
      <c r="A21" s="71" t="s">
        <v>37</v>
      </c>
      <c r="B21" s="71"/>
      <c r="C21" s="71"/>
      <c r="D21" s="71"/>
      <c r="E21" s="71"/>
      <c r="F21" s="71"/>
      <c r="G21" s="40">
        <f>G20</f>
        <v>31109400</v>
      </c>
    </row>
    <row r="22" spans="1:7" ht="27.75" customHeight="1" x14ac:dyDescent="0.25">
      <c r="A22" s="72" t="s">
        <v>44</v>
      </c>
      <c r="B22" s="73"/>
      <c r="C22" s="73"/>
      <c r="D22" s="73"/>
      <c r="E22" s="73"/>
      <c r="F22" s="74"/>
      <c r="G22" s="40">
        <f>G19*1.09</f>
        <v>33909246</v>
      </c>
    </row>
    <row r="23" spans="1:7" x14ac:dyDescent="0.25">
      <c r="A23" s="41"/>
      <c r="B23" s="42"/>
      <c r="C23" s="42"/>
      <c r="D23" s="42"/>
      <c r="E23" s="42"/>
      <c r="F23" s="43"/>
      <c r="G23" s="40"/>
    </row>
    <row r="24" spans="1:7" ht="12.75" hidden="1" x14ac:dyDescent="0.2">
      <c r="A24" s="81"/>
      <c r="B24" s="82"/>
      <c r="C24" s="82"/>
      <c r="D24" s="82"/>
      <c r="E24" s="82"/>
      <c r="F24" s="83"/>
      <c r="G24" s="45"/>
    </row>
    <row r="25" spans="1:7" ht="12.75" hidden="1" x14ac:dyDescent="0.2">
      <c r="A25" s="84" t="s">
        <v>23</v>
      </c>
      <c r="B25" s="85"/>
      <c r="C25" s="85"/>
      <c r="D25" s="85"/>
      <c r="E25" s="85"/>
      <c r="F25" s="85"/>
      <c r="G25" s="44" t="e">
        <f>#REF!*N25</f>
        <v>#REF!</v>
      </c>
    </row>
    <row r="26" spans="1:7" ht="12.75" hidden="1" customHeight="1" x14ac:dyDescent="0.2">
      <c r="A26" s="86" t="s">
        <v>24</v>
      </c>
      <c r="B26" s="87"/>
      <c r="C26" s="87"/>
      <c r="D26" s="87"/>
      <c r="E26" s="87"/>
      <c r="F26" s="88"/>
      <c r="G26" s="45" t="e">
        <f>G22*G25</f>
        <v>#REF!</v>
      </c>
    </row>
    <row r="27" spans="1:7" ht="12.75" hidden="1" customHeight="1" x14ac:dyDescent="0.2">
      <c r="A27" s="84" t="s">
        <v>21</v>
      </c>
      <c r="B27" s="85"/>
      <c r="C27" s="85"/>
      <c r="D27" s="85"/>
      <c r="E27" s="85"/>
      <c r="F27" s="85"/>
      <c r="G27" s="45" t="e">
        <f>G26*0.2</f>
        <v>#REF!</v>
      </c>
    </row>
    <row r="28" spans="1:7" ht="12.75" hidden="1" customHeight="1" x14ac:dyDescent="0.2">
      <c r="A28" s="89" t="s">
        <v>22</v>
      </c>
      <c r="B28" s="90"/>
      <c r="C28" s="90"/>
      <c r="D28" s="90"/>
      <c r="E28" s="90"/>
      <c r="F28" s="90"/>
      <c r="G28" s="46" t="e">
        <f>G26+G27</f>
        <v>#REF!</v>
      </c>
    </row>
    <row r="29" spans="1:7" ht="12.75" hidden="1" customHeight="1" x14ac:dyDescent="0.2">
      <c r="A29" s="81"/>
      <c r="B29" s="82"/>
      <c r="C29" s="82"/>
      <c r="D29" s="82"/>
      <c r="E29" s="82"/>
      <c r="F29" s="83"/>
      <c r="G29" s="45"/>
    </row>
    <row r="30" spans="1:7" ht="12.75" hidden="1" customHeight="1" x14ac:dyDescent="0.2">
      <c r="A30" s="84" t="s">
        <v>25</v>
      </c>
      <c r="B30" s="85"/>
      <c r="C30" s="85"/>
      <c r="D30" s="85"/>
      <c r="E30" s="85"/>
      <c r="F30" s="85"/>
      <c r="G30" s="44" t="e">
        <f>#REF!*N25*N31</f>
        <v>#REF!</v>
      </c>
    </row>
    <row r="31" spans="1:7" ht="12.75" hidden="1" customHeight="1" x14ac:dyDescent="0.2">
      <c r="A31" s="86" t="s">
        <v>20</v>
      </c>
      <c r="B31" s="87"/>
      <c r="C31" s="87"/>
      <c r="D31" s="87"/>
      <c r="E31" s="87"/>
      <c r="F31" s="88"/>
      <c r="G31" s="45" t="e">
        <f>G22*G30</f>
        <v>#REF!</v>
      </c>
    </row>
    <row r="32" spans="1:7" ht="12.75" hidden="1" customHeight="1" x14ac:dyDescent="0.2">
      <c r="A32" s="84" t="s">
        <v>21</v>
      </c>
      <c r="B32" s="85"/>
      <c r="C32" s="85"/>
      <c r="D32" s="85"/>
      <c r="E32" s="85"/>
      <c r="F32" s="85"/>
      <c r="G32" s="45" t="e">
        <f>G31*0.2</f>
        <v>#REF!</v>
      </c>
    </row>
    <row r="33" spans="1:22" ht="12.75" hidden="1" customHeight="1" x14ac:dyDescent="0.2">
      <c r="A33" s="89" t="s">
        <v>22</v>
      </c>
      <c r="B33" s="90"/>
      <c r="C33" s="90"/>
      <c r="D33" s="90"/>
      <c r="E33" s="90"/>
      <c r="F33" s="90"/>
      <c r="G33" s="46" t="e">
        <f>G31+G32</f>
        <v>#REF!</v>
      </c>
    </row>
    <row r="34" spans="1:22" ht="12.75" hidden="1" customHeight="1" x14ac:dyDescent="0.2">
      <c r="A34" s="81"/>
      <c r="B34" s="82"/>
      <c r="C34" s="82"/>
      <c r="D34" s="82"/>
      <c r="E34" s="82"/>
      <c r="F34" s="83"/>
      <c r="G34" s="45"/>
    </row>
    <row r="35" spans="1:22" ht="12.75" hidden="1" customHeight="1" x14ac:dyDescent="0.2">
      <c r="A35" s="84" t="s">
        <v>26</v>
      </c>
      <c r="B35" s="85"/>
      <c r="C35" s="85"/>
      <c r="D35" s="85"/>
      <c r="E35" s="85"/>
      <c r="F35" s="85"/>
      <c r="G35" s="44" t="e">
        <f>#REF!*N25*N31*N35</f>
        <v>#REF!</v>
      </c>
    </row>
    <row r="36" spans="1:22" ht="12.75" hidden="1" customHeight="1" x14ac:dyDescent="0.2">
      <c r="A36" s="86" t="s">
        <v>27</v>
      </c>
      <c r="B36" s="87"/>
      <c r="C36" s="87"/>
      <c r="D36" s="87"/>
      <c r="E36" s="87"/>
      <c r="F36" s="88"/>
      <c r="G36" s="45" t="e">
        <f>G22*G35</f>
        <v>#REF!</v>
      </c>
    </row>
    <row r="37" spans="1:22" ht="12.75" hidden="1" x14ac:dyDescent="0.2">
      <c r="A37" s="84" t="s">
        <v>21</v>
      </c>
      <c r="B37" s="85"/>
      <c r="C37" s="85"/>
      <c r="D37" s="85"/>
      <c r="E37" s="85"/>
      <c r="F37" s="85"/>
      <c r="G37" s="45" t="e">
        <f>G36*0.2</f>
        <v>#REF!</v>
      </c>
    </row>
    <row r="38" spans="1:22" ht="12.75" hidden="1" x14ac:dyDescent="0.2">
      <c r="A38" s="89" t="s">
        <v>22</v>
      </c>
      <c r="B38" s="90"/>
      <c r="C38" s="90"/>
      <c r="D38" s="90"/>
      <c r="E38" s="90"/>
      <c r="F38" s="90"/>
      <c r="G38" s="46" t="e">
        <f>G36+G37</f>
        <v>#REF!</v>
      </c>
      <c r="H38" s="47"/>
    </row>
    <row r="39" spans="1:22" ht="12.75" hidden="1" x14ac:dyDescent="0.2">
      <c r="A39" s="41"/>
      <c r="B39" s="42"/>
      <c r="C39" s="42"/>
      <c r="D39" s="42"/>
      <c r="E39" s="42"/>
      <c r="F39" s="43"/>
      <c r="G39" s="40"/>
    </row>
    <row r="40" spans="1:22" ht="12.75" hidden="1" customHeight="1" x14ac:dyDescent="0.2">
      <c r="A40" s="84" t="s">
        <v>28</v>
      </c>
      <c r="B40" s="85"/>
      <c r="C40" s="85"/>
      <c r="D40" s="85"/>
      <c r="E40" s="85"/>
      <c r="F40" s="85"/>
      <c r="G40" s="44" t="e">
        <f>#REF!*N25*N31*N35*N41</f>
        <v>#REF!</v>
      </c>
    </row>
    <row r="41" spans="1:22" ht="12.75" hidden="1" customHeight="1" x14ac:dyDescent="0.2">
      <c r="A41" s="86" t="s">
        <v>29</v>
      </c>
      <c r="B41" s="87"/>
      <c r="C41" s="87"/>
      <c r="D41" s="87"/>
      <c r="E41" s="87"/>
      <c r="F41" s="88"/>
      <c r="G41" s="45" t="e">
        <f>G22*G40</f>
        <v>#REF!</v>
      </c>
    </row>
    <row r="42" spans="1:22" ht="12.75" hidden="1" customHeight="1" x14ac:dyDescent="0.2">
      <c r="A42" s="84" t="s">
        <v>21</v>
      </c>
      <c r="B42" s="85"/>
      <c r="C42" s="85"/>
      <c r="D42" s="85"/>
      <c r="E42" s="85"/>
      <c r="F42" s="85"/>
      <c r="G42" s="45" t="e">
        <f>G41*0.2</f>
        <v>#REF!</v>
      </c>
    </row>
    <row r="43" spans="1:22" ht="12.75" hidden="1" customHeight="1" x14ac:dyDescent="0.2">
      <c r="A43" s="89" t="s">
        <v>22</v>
      </c>
      <c r="B43" s="90"/>
      <c r="C43" s="90"/>
      <c r="D43" s="90"/>
      <c r="E43" s="90"/>
      <c r="F43" s="90"/>
      <c r="G43" s="46" t="e">
        <f>G41+G42</f>
        <v>#REF!</v>
      </c>
    </row>
    <row r="44" spans="1:22" ht="12.75" hidden="1" customHeight="1" x14ac:dyDescent="0.2">
      <c r="A44" s="81"/>
      <c r="B44" s="82"/>
      <c r="C44" s="82"/>
      <c r="D44" s="82"/>
      <c r="E44" s="82"/>
      <c r="F44" s="83"/>
      <c r="G44" s="45"/>
    </row>
    <row r="45" spans="1:22" ht="25.2" customHeight="1" x14ac:dyDescent="0.25">
      <c r="A45" s="56">
        <v>2026</v>
      </c>
      <c r="B45" s="48"/>
      <c r="C45" s="48"/>
      <c r="D45" s="48"/>
      <c r="E45" s="48"/>
      <c r="F45" s="49"/>
      <c r="G45" s="45"/>
    </row>
    <row r="46" spans="1:22" ht="15.6" customHeight="1" thickBot="1" x14ac:dyDescent="0.35">
      <c r="A46" s="84" t="s">
        <v>40</v>
      </c>
      <c r="B46" s="85"/>
      <c r="C46" s="85"/>
      <c r="D46" s="85"/>
      <c r="E46" s="85"/>
      <c r="F46" s="85"/>
      <c r="G46" s="44">
        <v>1.2250000000000001</v>
      </c>
      <c r="I46" s="6">
        <f>1.081*1.074*1.055</f>
        <v>1.2248486700000001</v>
      </c>
      <c r="M46" s="50" t="s">
        <v>39</v>
      </c>
      <c r="N46"/>
      <c r="O46"/>
      <c r="P46"/>
      <c r="Q46"/>
      <c r="R46"/>
    </row>
    <row r="47" spans="1:22" ht="19.8" customHeight="1" thickBot="1" x14ac:dyDescent="0.3">
      <c r="A47" s="86" t="s">
        <v>38</v>
      </c>
      <c r="B47" s="87"/>
      <c r="C47" s="87"/>
      <c r="D47" s="87"/>
      <c r="E47" s="87"/>
      <c r="F47" s="88"/>
      <c r="G47" s="45">
        <f>G22*G46</f>
        <v>41538826.350000001</v>
      </c>
      <c r="M47" s="51">
        <v>2019</v>
      </c>
      <c r="N47" s="51">
        <v>2020</v>
      </c>
      <c r="O47" s="52">
        <v>2021</v>
      </c>
      <c r="P47" s="52">
        <v>2022</v>
      </c>
      <c r="Q47" s="52">
        <v>2023</v>
      </c>
      <c r="R47" s="57">
        <v>2024</v>
      </c>
      <c r="S47" s="58">
        <v>2025</v>
      </c>
      <c r="T47" s="59">
        <v>2026</v>
      </c>
      <c r="U47" s="59">
        <v>2027</v>
      </c>
      <c r="V47" s="59">
        <v>2028</v>
      </c>
    </row>
    <row r="48" spans="1:22" ht="14.4" thickBot="1" x14ac:dyDescent="0.3">
      <c r="A48" s="84" t="s">
        <v>41</v>
      </c>
      <c r="B48" s="85"/>
      <c r="C48" s="85"/>
      <c r="D48" s="85"/>
      <c r="E48" s="85"/>
      <c r="F48" s="85"/>
      <c r="G48" s="45">
        <f>G47*0.22</f>
        <v>9138541.7970000003</v>
      </c>
      <c r="M48" s="60">
        <v>106.8</v>
      </c>
      <c r="N48" s="60">
        <v>105.6</v>
      </c>
      <c r="O48" s="61">
        <v>104.9</v>
      </c>
      <c r="P48" s="61">
        <v>114.6</v>
      </c>
      <c r="Q48" s="53">
        <v>109.1</v>
      </c>
      <c r="R48" s="62">
        <v>108.1</v>
      </c>
      <c r="S48" s="63">
        <v>107.4</v>
      </c>
      <c r="T48" s="64">
        <v>105.5</v>
      </c>
      <c r="U48" s="64">
        <v>104.1</v>
      </c>
      <c r="V48" s="64">
        <v>104.1</v>
      </c>
    </row>
    <row r="49" spans="1:22" ht="16.95" customHeight="1" x14ac:dyDescent="0.25">
      <c r="A49" s="89" t="s">
        <v>22</v>
      </c>
      <c r="B49" s="90"/>
      <c r="C49" s="90"/>
      <c r="D49" s="90"/>
      <c r="E49" s="90"/>
      <c r="F49" s="90"/>
      <c r="G49" s="46">
        <f>G47+G48</f>
        <v>50677368.147</v>
      </c>
      <c r="H49" s="47"/>
    </row>
    <row r="51" spans="1:22" s="50" customFormat="1" ht="14.4" x14ac:dyDescent="0.3">
      <c r="A51" s="107" t="s">
        <v>52</v>
      </c>
      <c r="O51" s="100"/>
      <c r="P51" s="100"/>
      <c r="Q51" s="101"/>
      <c r="R51" s="102"/>
    </row>
    <row r="52" spans="1:22" s="50" customFormat="1" ht="20.399999999999999" x14ac:dyDescent="0.35">
      <c r="A52" s="91">
        <v>2027</v>
      </c>
      <c r="O52" s="100"/>
      <c r="P52" s="100"/>
      <c r="Q52" s="101"/>
      <c r="R52" s="102"/>
    </row>
    <row r="53" spans="1:22" s="50" customFormat="1" ht="14.4" x14ac:dyDescent="0.25">
      <c r="A53" s="84" t="s">
        <v>48</v>
      </c>
      <c r="B53" s="92"/>
      <c r="C53" s="92"/>
      <c r="D53" s="92"/>
      <c r="E53" s="92"/>
      <c r="F53" s="92"/>
      <c r="G53" s="44">
        <f>G22*I53</f>
        <v>9790746.4319025055</v>
      </c>
      <c r="I53" s="50">
        <v>0.28873382887671717</v>
      </c>
      <c r="O53" s="103"/>
      <c r="P53" s="103"/>
      <c r="Q53" s="101"/>
      <c r="R53" s="101"/>
    </row>
    <row r="54" spans="1:22" s="50" customFormat="1" x14ac:dyDescent="0.25">
      <c r="A54" s="86" t="s">
        <v>49</v>
      </c>
      <c r="B54" s="87"/>
      <c r="C54" s="87"/>
      <c r="D54" s="87"/>
      <c r="E54" s="87"/>
      <c r="F54" s="88"/>
      <c r="G54" s="104">
        <v>1.2749999999999999</v>
      </c>
      <c r="I54" s="50">
        <f>1.081*1.074*1.055*1.041</f>
        <v>1.27506746547</v>
      </c>
      <c r="O54" s="103"/>
      <c r="P54" s="103"/>
      <c r="Q54" s="103"/>
      <c r="R54" s="103"/>
    </row>
    <row r="55" spans="1:22" s="50" customFormat="1" ht="14.4" x14ac:dyDescent="0.25">
      <c r="A55" s="84" t="s">
        <v>53</v>
      </c>
      <c r="B55" s="92"/>
      <c r="C55" s="92"/>
      <c r="D55" s="92"/>
      <c r="E55" s="92"/>
      <c r="F55" s="92"/>
      <c r="G55" s="45">
        <f>G53*G54</f>
        <v>12483201.700675694</v>
      </c>
    </row>
    <row r="56" spans="1:22" ht="13.8" x14ac:dyDescent="0.25">
      <c r="A56" s="84" t="s">
        <v>41</v>
      </c>
      <c r="B56" s="85"/>
      <c r="C56" s="85"/>
      <c r="D56" s="85"/>
      <c r="E56" s="85"/>
      <c r="F56" s="85"/>
      <c r="G56" s="45">
        <f>G55*0.22</f>
        <v>2746304.3741486529</v>
      </c>
      <c r="M56" s="105"/>
      <c r="N56" s="105"/>
      <c r="O56" s="105"/>
      <c r="P56" s="105"/>
      <c r="Q56" s="105"/>
      <c r="R56" s="105"/>
      <c r="S56" s="106"/>
      <c r="T56" s="106"/>
      <c r="U56" s="106"/>
      <c r="V56" s="106"/>
    </row>
    <row r="57" spans="1:22" ht="16.95" customHeight="1" x14ac:dyDescent="0.25">
      <c r="A57" s="89" t="s">
        <v>22</v>
      </c>
      <c r="B57" s="90"/>
      <c r="C57" s="90"/>
      <c r="D57" s="90"/>
      <c r="E57" s="90"/>
      <c r="F57" s="90"/>
      <c r="G57" s="46">
        <f>G55+G56</f>
        <v>15229506.074824348</v>
      </c>
      <c r="H57" s="47"/>
    </row>
    <row r="58" spans="1:22" s="50" customFormat="1" ht="20.399999999999999" x14ac:dyDescent="0.35">
      <c r="A58" s="91">
        <v>2028</v>
      </c>
    </row>
    <row r="59" spans="1:22" s="50" customFormat="1" ht="14.4" x14ac:dyDescent="0.25">
      <c r="A59" s="84" t="s">
        <v>48</v>
      </c>
      <c r="B59" s="92"/>
      <c r="C59" s="92"/>
      <c r="D59" s="92"/>
      <c r="E59" s="92"/>
      <c r="F59" s="92"/>
      <c r="G59" s="44">
        <f>G22*I59</f>
        <v>12093039.422636224</v>
      </c>
      <c r="I59" s="50">
        <v>0.3566295582814264</v>
      </c>
    </row>
    <row r="60" spans="1:22" s="50" customFormat="1" ht="16.8" customHeight="1" x14ac:dyDescent="0.25">
      <c r="A60" s="86" t="s">
        <v>50</v>
      </c>
      <c r="B60" s="87"/>
      <c r="C60" s="87"/>
      <c r="D60" s="87"/>
      <c r="E60" s="87"/>
      <c r="F60" s="88"/>
      <c r="G60" s="104">
        <v>1.327</v>
      </c>
      <c r="I60" s="50">
        <f>1.081*1.074*1.055*1.041*1.041</f>
        <v>1.32734523155427</v>
      </c>
    </row>
    <row r="61" spans="1:22" s="50" customFormat="1" ht="14.4" x14ac:dyDescent="0.25">
      <c r="A61" s="84" t="s">
        <v>53</v>
      </c>
      <c r="B61" s="92"/>
      <c r="C61" s="92"/>
      <c r="D61" s="92"/>
      <c r="E61" s="92"/>
      <c r="F61" s="92"/>
      <c r="G61" s="45">
        <f>G59*G60</f>
        <v>16047463.31383827</v>
      </c>
    </row>
    <row r="62" spans="1:22" ht="13.8" x14ac:dyDescent="0.25">
      <c r="A62" s="84" t="s">
        <v>41</v>
      </c>
      <c r="B62" s="85"/>
      <c r="C62" s="85"/>
      <c r="D62" s="85"/>
      <c r="E62" s="85"/>
      <c r="F62" s="85"/>
      <c r="G62" s="45">
        <f>G61*0.22</f>
        <v>3530441.9290444194</v>
      </c>
      <c r="M62" s="105"/>
      <c r="N62" s="105"/>
      <c r="O62" s="105"/>
      <c r="P62" s="105"/>
      <c r="Q62" s="105"/>
      <c r="R62" s="105"/>
      <c r="S62" s="106"/>
      <c r="T62" s="106"/>
      <c r="U62" s="106"/>
      <c r="V62" s="106"/>
    </row>
    <row r="63" spans="1:22" ht="16.95" customHeight="1" x14ac:dyDescent="0.25">
      <c r="A63" s="89" t="s">
        <v>22</v>
      </c>
      <c r="B63" s="90"/>
      <c r="C63" s="90"/>
      <c r="D63" s="90"/>
      <c r="E63" s="90"/>
      <c r="F63" s="90"/>
      <c r="G63" s="46">
        <f>G61+G62</f>
        <v>19577905.242882688</v>
      </c>
      <c r="H63" s="47"/>
    </row>
    <row r="64" spans="1:22" s="50" customFormat="1" ht="20.399999999999999" x14ac:dyDescent="0.35">
      <c r="A64" s="91">
        <v>2029</v>
      </c>
    </row>
    <row r="65" spans="1:22" s="50" customFormat="1" ht="14.4" x14ac:dyDescent="0.25">
      <c r="A65" s="84" t="s">
        <v>48</v>
      </c>
      <c r="B65" s="92"/>
      <c r="C65" s="92"/>
      <c r="D65" s="92"/>
      <c r="E65" s="92"/>
      <c r="F65" s="92"/>
      <c r="G65" s="44">
        <f>G22*I65</f>
        <v>12025460.145461269</v>
      </c>
      <c r="I65" s="50">
        <v>0.35463661284185644</v>
      </c>
    </row>
    <row r="66" spans="1:22" s="50" customFormat="1" x14ac:dyDescent="0.25">
      <c r="A66" s="86" t="s">
        <v>51</v>
      </c>
      <c r="B66" s="87"/>
      <c r="C66" s="87"/>
      <c r="D66" s="87"/>
      <c r="E66" s="87"/>
      <c r="F66" s="88"/>
      <c r="G66" s="104">
        <v>1.3819999999999999</v>
      </c>
      <c r="I66" s="50">
        <f>1.081*1.074*1.055*1.041*1.041*1.041</f>
        <v>1.381766386047995</v>
      </c>
    </row>
    <row r="67" spans="1:22" s="50" customFormat="1" ht="14.4" x14ac:dyDescent="0.25">
      <c r="A67" s="84" t="s">
        <v>53</v>
      </c>
      <c r="B67" s="92"/>
      <c r="C67" s="92"/>
      <c r="D67" s="92"/>
      <c r="E67" s="92"/>
      <c r="F67" s="92"/>
      <c r="G67" s="45">
        <f>G65*G66</f>
        <v>16619185.921027472</v>
      </c>
    </row>
    <row r="68" spans="1:22" ht="13.8" x14ac:dyDescent="0.25">
      <c r="A68" s="84" t="s">
        <v>41</v>
      </c>
      <c r="B68" s="85"/>
      <c r="C68" s="85"/>
      <c r="D68" s="85"/>
      <c r="E68" s="85"/>
      <c r="F68" s="85"/>
      <c r="G68" s="45">
        <f>G67*0.22</f>
        <v>3656220.9026260441</v>
      </c>
      <c r="M68" s="105"/>
      <c r="N68" s="105"/>
      <c r="O68" s="105"/>
      <c r="P68" s="105"/>
      <c r="Q68" s="105"/>
      <c r="R68" s="105"/>
      <c r="S68" s="106"/>
      <c r="T68" s="106"/>
      <c r="U68" s="106"/>
      <c r="V68" s="106"/>
    </row>
    <row r="69" spans="1:22" ht="16.95" customHeight="1" x14ac:dyDescent="0.25">
      <c r="A69" s="89" t="s">
        <v>22</v>
      </c>
      <c r="B69" s="90"/>
      <c r="C69" s="90"/>
      <c r="D69" s="90"/>
      <c r="E69" s="90"/>
      <c r="F69" s="90"/>
      <c r="G69" s="46">
        <f>G67+G68</f>
        <v>20275406.823653515</v>
      </c>
      <c r="H69" s="47"/>
    </row>
    <row r="70" spans="1:22" s="50" customFormat="1" x14ac:dyDescent="0.25">
      <c r="A70" s="89"/>
      <c r="B70" s="93"/>
      <c r="C70" s="93"/>
      <c r="D70" s="93"/>
      <c r="E70" s="93"/>
      <c r="F70" s="93"/>
      <c r="G70" s="46"/>
    </row>
    <row r="71" spans="1:22" s="50" customFormat="1" x14ac:dyDescent="0.25">
      <c r="A71" s="89"/>
      <c r="B71" s="93"/>
      <c r="C71" s="93"/>
      <c r="D71" s="93"/>
      <c r="E71" s="93"/>
      <c r="F71" s="93"/>
      <c r="G71" s="46"/>
    </row>
    <row r="72" spans="1:22" s="50" customFormat="1" x14ac:dyDescent="0.25">
      <c r="A72" s="94" t="s">
        <v>47</v>
      </c>
      <c r="B72" s="95"/>
      <c r="C72" s="95"/>
      <c r="D72" s="95"/>
      <c r="E72" s="95"/>
      <c r="F72" s="95"/>
      <c r="G72" s="96">
        <f>G57+G63+G69</f>
        <v>55082818.141360551</v>
      </c>
    </row>
    <row r="74" spans="1:22" ht="16.5" hidden="1" customHeight="1" x14ac:dyDescent="0.25">
      <c r="A74" s="79" t="s">
        <v>8</v>
      </c>
      <c r="B74" s="79" t="s">
        <v>9</v>
      </c>
      <c r="C74" s="79" t="s">
        <v>10</v>
      </c>
      <c r="D74" s="79" t="s">
        <v>11</v>
      </c>
      <c r="E74" s="79" t="s">
        <v>12</v>
      </c>
      <c r="F74" s="79" t="s">
        <v>13</v>
      </c>
      <c r="G74" s="79" t="s">
        <v>14</v>
      </c>
    </row>
    <row r="75" spans="1:22" ht="36.75" hidden="1" customHeight="1" x14ac:dyDescent="0.25">
      <c r="A75" s="80"/>
      <c r="B75" s="80"/>
      <c r="C75" s="80"/>
      <c r="D75" s="80"/>
      <c r="E75" s="80"/>
      <c r="F75" s="80"/>
      <c r="G75" s="80"/>
    </row>
    <row r="76" spans="1:22" ht="15" hidden="1" customHeight="1" x14ac:dyDescent="0.25">
      <c r="A76" s="29">
        <v>1</v>
      </c>
      <c r="B76" s="29">
        <v>2</v>
      </c>
      <c r="C76" s="29">
        <v>3</v>
      </c>
      <c r="D76" s="29">
        <v>4</v>
      </c>
      <c r="E76" s="29">
        <v>5</v>
      </c>
      <c r="F76" s="29">
        <v>6</v>
      </c>
      <c r="G76" s="29">
        <v>7</v>
      </c>
    </row>
    <row r="77" spans="1:22" ht="15" hidden="1" customHeight="1" x14ac:dyDescent="0.25">
      <c r="A77" s="68" t="s">
        <v>30</v>
      </c>
      <c r="B77" s="69"/>
      <c r="C77" s="69"/>
      <c r="D77" s="69"/>
      <c r="E77" s="69"/>
      <c r="F77" s="69"/>
      <c r="G77" s="70"/>
    </row>
    <row r="78" spans="1:22" ht="26.4" hidden="1" customHeight="1" x14ac:dyDescent="0.25">
      <c r="A78" s="30">
        <v>3</v>
      </c>
      <c r="B78" s="35" t="s">
        <v>31</v>
      </c>
      <c r="C78" s="36" t="s">
        <v>32</v>
      </c>
      <c r="D78" s="37" t="s">
        <v>16</v>
      </c>
      <c r="E78" s="30" t="e">
        <f>#REF!</f>
        <v>#REF!</v>
      </c>
      <c r="F78" s="38">
        <v>611000</v>
      </c>
      <c r="G78" s="38" t="e">
        <f>F78*E78</f>
        <v>#REF!</v>
      </c>
    </row>
    <row r="79" spans="1:22" s="39" customFormat="1" ht="12.75" hidden="1" customHeight="1" x14ac:dyDescent="0.25">
      <c r="A79" s="30"/>
      <c r="B79" s="36"/>
      <c r="C79" s="36"/>
      <c r="D79" s="37"/>
      <c r="E79" s="37"/>
      <c r="F79" s="38" t="s">
        <v>17</v>
      </c>
      <c r="G79" s="38" t="e">
        <f>SUM(G75:G78)</f>
        <v>#REF!</v>
      </c>
    </row>
    <row r="80" spans="1:22" ht="15.75" hidden="1" customHeight="1" x14ac:dyDescent="0.25">
      <c r="A80" s="72" t="s">
        <v>18</v>
      </c>
      <c r="B80" s="73"/>
      <c r="C80" s="73"/>
      <c r="D80" s="73"/>
      <c r="E80" s="73"/>
      <c r="F80" s="74"/>
      <c r="G80" s="40" t="e">
        <f>G75+G76+G78</f>
        <v>#REF!</v>
      </c>
    </row>
    <row r="81" spans="1:7" ht="12.75" hidden="1" customHeight="1" x14ac:dyDescent="0.25">
      <c r="A81" s="65"/>
      <c r="B81" s="66"/>
      <c r="C81" s="66"/>
      <c r="D81" s="66"/>
      <c r="E81" s="66"/>
      <c r="F81" s="67"/>
      <c r="G81" s="40"/>
    </row>
    <row r="82" spans="1:7" ht="12.75" hidden="1" customHeight="1" x14ac:dyDescent="0.25">
      <c r="A82" s="86" t="s">
        <v>19</v>
      </c>
      <c r="B82" s="87"/>
      <c r="C82" s="87"/>
      <c r="D82" s="87"/>
      <c r="E82" s="87"/>
      <c r="F82" s="88"/>
      <c r="G82" s="44">
        <f>1.068*1.062*1.051</f>
        <v>1.192061016</v>
      </c>
    </row>
    <row r="83" spans="1:7" ht="12.75" hidden="1" customHeight="1" x14ac:dyDescent="0.25">
      <c r="A83" s="86" t="s">
        <v>20</v>
      </c>
      <c r="B83" s="87"/>
      <c r="C83" s="87"/>
      <c r="D83" s="87"/>
      <c r="E83" s="87"/>
      <c r="F83" s="88"/>
      <c r="G83" s="45" t="e">
        <f>G80*G82</f>
        <v>#REF!</v>
      </c>
    </row>
    <row r="84" spans="1:7" ht="12.75" hidden="1" customHeight="1" x14ac:dyDescent="0.25">
      <c r="A84" s="86" t="s">
        <v>21</v>
      </c>
      <c r="B84" s="87"/>
      <c r="C84" s="87"/>
      <c r="D84" s="87"/>
      <c r="E84" s="87"/>
      <c r="F84" s="88"/>
      <c r="G84" s="45" t="e">
        <f>G83*0.2</f>
        <v>#REF!</v>
      </c>
    </row>
    <row r="85" spans="1:7" ht="12.75" hidden="1" customHeight="1" x14ac:dyDescent="0.25">
      <c r="A85" s="97" t="s">
        <v>22</v>
      </c>
      <c r="B85" s="98"/>
      <c r="C85" s="98"/>
      <c r="D85" s="98"/>
      <c r="E85" s="98"/>
      <c r="F85" s="99"/>
      <c r="G85" s="46" t="e">
        <f>G83+G84</f>
        <v>#REF!</v>
      </c>
    </row>
    <row r="86" spans="1:7" ht="12.75" hidden="1" customHeight="1" x14ac:dyDescent="0.25">
      <c r="A86" s="81"/>
      <c r="B86" s="82"/>
      <c r="C86" s="82"/>
      <c r="D86" s="82"/>
      <c r="E86" s="82"/>
      <c r="F86" s="83"/>
      <c r="G86" s="45"/>
    </row>
    <row r="87" spans="1:7" ht="12.75" hidden="1" customHeight="1" x14ac:dyDescent="0.25">
      <c r="A87" s="86" t="s">
        <v>23</v>
      </c>
      <c r="B87" s="87"/>
      <c r="C87" s="87"/>
      <c r="D87" s="87"/>
      <c r="E87" s="87"/>
      <c r="F87" s="88"/>
      <c r="G87" s="44">
        <f>N82*N87</f>
        <v>0</v>
      </c>
    </row>
    <row r="88" spans="1:7" ht="12.75" hidden="1" customHeight="1" x14ac:dyDescent="0.25">
      <c r="A88" s="86" t="s">
        <v>24</v>
      </c>
      <c r="B88" s="87"/>
      <c r="C88" s="87"/>
      <c r="D88" s="87"/>
      <c r="E88" s="87"/>
      <c r="F88" s="88"/>
      <c r="G88" s="45" t="e">
        <f>G80*G87</f>
        <v>#REF!</v>
      </c>
    </row>
    <row r="89" spans="1:7" ht="12.75" hidden="1" customHeight="1" x14ac:dyDescent="0.25">
      <c r="A89" s="86" t="s">
        <v>21</v>
      </c>
      <c r="B89" s="87"/>
      <c r="C89" s="87"/>
      <c r="D89" s="87"/>
      <c r="E89" s="87"/>
      <c r="F89" s="88"/>
      <c r="G89" s="45" t="e">
        <f>G88*0.2</f>
        <v>#REF!</v>
      </c>
    </row>
    <row r="90" spans="1:7" ht="12.75" hidden="1" customHeight="1" x14ac:dyDescent="0.25">
      <c r="A90" s="97" t="s">
        <v>22</v>
      </c>
      <c r="B90" s="98"/>
      <c r="C90" s="98"/>
      <c r="D90" s="98"/>
      <c r="E90" s="98"/>
      <c r="F90" s="99"/>
      <c r="G90" s="46" t="e">
        <f>G88+G89</f>
        <v>#REF!</v>
      </c>
    </row>
    <row r="91" spans="1:7" ht="12.75" hidden="1" customHeight="1" x14ac:dyDescent="0.25">
      <c r="A91" s="81"/>
      <c r="B91" s="82"/>
      <c r="C91" s="82"/>
      <c r="D91" s="82"/>
      <c r="E91" s="82"/>
      <c r="F91" s="83"/>
      <c r="G91" s="45"/>
    </row>
    <row r="92" spans="1:7" ht="12.75" hidden="1" customHeight="1" x14ac:dyDescent="0.25">
      <c r="A92" s="86" t="s">
        <v>25</v>
      </c>
      <c r="B92" s="87"/>
      <c r="C92" s="87"/>
      <c r="D92" s="87"/>
      <c r="E92" s="87"/>
      <c r="F92" s="88"/>
      <c r="G92" s="44">
        <f>N82*N87*N93</f>
        <v>0</v>
      </c>
    </row>
    <row r="93" spans="1:7" ht="12.75" hidden="1" customHeight="1" x14ac:dyDescent="0.25">
      <c r="A93" s="86" t="s">
        <v>20</v>
      </c>
      <c r="B93" s="87"/>
      <c r="C93" s="87"/>
      <c r="D93" s="87"/>
      <c r="E93" s="87"/>
      <c r="F93" s="88"/>
      <c r="G93" s="45" t="e">
        <f>G80*G92</f>
        <v>#REF!</v>
      </c>
    </row>
    <row r="94" spans="1:7" ht="12.75" hidden="1" customHeight="1" x14ac:dyDescent="0.2">
      <c r="A94" s="84" t="s">
        <v>21</v>
      </c>
      <c r="B94" s="85"/>
      <c r="C94" s="85"/>
      <c r="D94" s="85"/>
      <c r="E94" s="85"/>
      <c r="F94" s="85"/>
      <c r="G94" s="45" t="e">
        <f>G93*0.2</f>
        <v>#REF!</v>
      </c>
    </row>
    <row r="95" spans="1:7" ht="12.75" hidden="1" customHeight="1" x14ac:dyDescent="0.2">
      <c r="A95" s="89" t="s">
        <v>22</v>
      </c>
      <c r="B95" s="90"/>
      <c r="C95" s="90"/>
      <c r="D95" s="90"/>
      <c r="E95" s="90"/>
      <c r="F95" s="90"/>
      <c r="G95" s="46" t="e">
        <f>G93+G94</f>
        <v>#REF!</v>
      </c>
    </row>
    <row r="96" spans="1:7" ht="12.75" hidden="1" customHeight="1" x14ac:dyDescent="0.2">
      <c r="A96" s="81"/>
      <c r="B96" s="82"/>
      <c r="C96" s="82"/>
      <c r="D96" s="82"/>
      <c r="E96" s="82"/>
      <c r="F96" s="83"/>
      <c r="G96" s="45"/>
    </row>
    <row r="97" spans="1:18" ht="12.75" hidden="1" customHeight="1" x14ac:dyDescent="0.2">
      <c r="A97" s="84" t="s">
        <v>26</v>
      </c>
      <c r="B97" s="85"/>
      <c r="C97" s="85"/>
      <c r="D97" s="85"/>
      <c r="E97" s="85"/>
      <c r="F97" s="85"/>
      <c r="G97" s="44">
        <f>N82*N87*N93*N97</f>
        <v>0</v>
      </c>
    </row>
    <row r="98" spans="1:18" ht="12.75" hidden="1" customHeight="1" x14ac:dyDescent="0.2">
      <c r="A98" s="86" t="s">
        <v>27</v>
      </c>
      <c r="B98" s="87"/>
      <c r="C98" s="87"/>
      <c r="D98" s="87"/>
      <c r="E98" s="87"/>
      <c r="F98" s="88"/>
      <c r="G98" s="45" t="e">
        <f>G80*G97</f>
        <v>#REF!</v>
      </c>
    </row>
    <row r="99" spans="1:18" ht="12.75" hidden="1" x14ac:dyDescent="0.2">
      <c r="A99" s="84" t="s">
        <v>21</v>
      </c>
      <c r="B99" s="85"/>
      <c r="C99" s="85"/>
      <c r="D99" s="85"/>
      <c r="E99" s="85"/>
      <c r="F99" s="85"/>
      <c r="G99" s="45" t="e">
        <f>G98*0.2</f>
        <v>#REF!</v>
      </c>
    </row>
    <row r="100" spans="1:18" ht="12.75" hidden="1" x14ac:dyDescent="0.2">
      <c r="A100" s="89" t="s">
        <v>22</v>
      </c>
      <c r="B100" s="90"/>
      <c r="C100" s="90"/>
      <c r="D100" s="90"/>
      <c r="E100" s="90"/>
      <c r="F100" s="90"/>
      <c r="G100" s="46" t="e">
        <f>G98+G99</f>
        <v>#REF!</v>
      </c>
      <c r="H100" s="47"/>
    </row>
    <row r="101" spans="1:18" ht="12.75" hidden="1" x14ac:dyDescent="0.2">
      <c r="A101" s="41"/>
      <c r="B101" s="42"/>
      <c r="C101" s="42"/>
      <c r="D101" s="42"/>
      <c r="E101" s="42"/>
      <c r="F101" s="43"/>
      <c r="G101" s="40"/>
    </row>
    <row r="102" spans="1:18" ht="12.75" hidden="1" customHeight="1" x14ac:dyDescent="0.2">
      <c r="A102" s="84" t="s">
        <v>33</v>
      </c>
      <c r="B102" s="85"/>
      <c r="C102" s="85"/>
      <c r="D102" s="85"/>
      <c r="E102" s="85"/>
      <c r="F102" s="85"/>
      <c r="G102" s="44">
        <f>1.068*1.062*1.051*1.048*1.047</f>
        <v>1.3079961021720961</v>
      </c>
    </row>
    <row r="103" spans="1:18" ht="12.75" hidden="1" customHeight="1" x14ac:dyDescent="0.25">
      <c r="A103" s="86" t="s">
        <v>29</v>
      </c>
      <c r="B103" s="87"/>
      <c r="C103" s="87"/>
      <c r="D103" s="87"/>
      <c r="E103" s="87"/>
      <c r="F103" s="88"/>
      <c r="G103" s="45" t="e">
        <f>G80*G102</f>
        <v>#REF!</v>
      </c>
    </row>
    <row r="104" spans="1:18" ht="12.75" hidden="1" customHeight="1" x14ac:dyDescent="0.25">
      <c r="A104" s="84" t="s">
        <v>21</v>
      </c>
      <c r="B104" s="85"/>
      <c r="C104" s="85"/>
      <c r="D104" s="85"/>
      <c r="E104" s="85"/>
      <c r="F104" s="85"/>
      <c r="G104" s="45" t="e">
        <f>G103*0.2</f>
        <v>#REF!</v>
      </c>
    </row>
    <row r="105" spans="1:18" ht="12.75" hidden="1" customHeight="1" thickBot="1" x14ac:dyDescent="0.3">
      <c r="A105" s="89" t="s">
        <v>22</v>
      </c>
      <c r="B105" s="90"/>
      <c r="C105" s="90"/>
      <c r="D105" s="90"/>
      <c r="E105" s="90"/>
      <c r="F105" s="90"/>
      <c r="G105" s="46" t="e">
        <f>G103+G104</f>
        <v>#REF!</v>
      </c>
      <c r="M105" s="6" t="s">
        <v>34</v>
      </c>
      <c r="N105" s="3"/>
      <c r="O105" s="3"/>
      <c r="P105" s="3"/>
      <c r="Q105" s="3"/>
      <c r="R105" s="3"/>
    </row>
    <row r="106" spans="1:18" ht="13.8" x14ac:dyDescent="0.25">
      <c r="M106" s="54"/>
      <c r="N106" s="54"/>
      <c r="O106" s="54"/>
      <c r="P106" s="54"/>
      <c r="Q106" s="54"/>
      <c r="R106" s="54"/>
    </row>
    <row r="107" spans="1:18" ht="13.8" x14ac:dyDescent="0.25">
      <c r="M107" s="54"/>
      <c r="N107" s="54"/>
      <c r="O107" s="54"/>
      <c r="P107" s="54"/>
      <c r="Q107" s="54"/>
      <c r="R107" s="55"/>
    </row>
  </sheetData>
  <mergeCells count="87">
    <mergeCell ref="A56:F56"/>
    <mergeCell ref="A57:F57"/>
    <mergeCell ref="A62:F62"/>
    <mergeCell ref="A63:F63"/>
    <mergeCell ref="A68:F68"/>
    <mergeCell ref="A69:F69"/>
    <mergeCell ref="A71:F71"/>
    <mergeCell ref="A72:F72"/>
    <mergeCell ref="A66:F66"/>
    <mergeCell ref="A67:F67"/>
    <mergeCell ref="A70:F70"/>
    <mergeCell ref="A104:F104"/>
    <mergeCell ref="A105:F105"/>
    <mergeCell ref="A97:F97"/>
    <mergeCell ref="A98:F98"/>
    <mergeCell ref="A99:F99"/>
    <mergeCell ref="A100:F100"/>
    <mergeCell ref="A102:F102"/>
    <mergeCell ref="A103:F103"/>
    <mergeCell ref="A96:F96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94:F94"/>
    <mergeCell ref="A95:F95"/>
    <mergeCell ref="G74:G75"/>
    <mergeCell ref="A77:G77"/>
    <mergeCell ref="A80:F80"/>
    <mergeCell ref="A82:F82"/>
    <mergeCell ref="A83:F83"/>
    <mergeCell ref="A84:F84"/>
    <mergeCell ref="A49:F49"/>
    <mergeCell ref="A74:A75"/>
    <mergeCell ref="B74:B75"/>
    <mergeCell ref="C74:C75"/>
    <mergeCell ref="D74:D75"/>
    <mergeCell ref="E74:E75"/>
    <mergeCell ref="F74:F75"/>
    <mergeCell ref="A53:F53"/>
    <mergeCell ref="A54:F54"/>
    <mergeCell ref="A55:F55"/>
    <mergeCell ref="A59:F59"/>
    <mergeCell ref="A60:F60"/>
    <mergeCell ref="A61:F61"/>
    <mergeCell ref="A65:F65"/>
    <mergeCell ref="A48:F48"/>
    <mergeCell ref="A35:F35"/>
    <mergeCell ref="A36:F36"/>
    <mergeCell ref="A37:F37"/>
    <mergeCell ref="A38:F38"/>
    <mergeCell ref="A40:F40"/>
    <mergeCell ref="A41:F41"/>
    <mergeCell ref="A42:F42"/>
    <mergeCell ref="A43:F43"/>
    <mergeCell ref="A44:F44"/>
    <mergeCell ref="A46:F46"/>
    <mergeCell ref="A47:F47"/>
    <mergeCell ref="A34:F34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18:G18"/>
    <mergeCell ref="A21:F21"/>
    <mergeCell ref="A22:F22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2026-04-21T07:22:45Z</dcterms:modified>
</cp:coreProperties>
</file>